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h2075\Desktop\SL260016 Platobná brána\Výzva na predkladanie CP\"/>
    </mc:Choice>
  </mc:AlternateContent>
  <bookViews>
    <workbookView xWindow="0" yWindow="0" windowWidth="38400" windowHeight="17580" activeTab="1"/>
  </bookViews>
  <sheets>
    <sheet name="Poplatkové kritériá" sheetId="5" r:id="rId1"/>
    <sheet name="Kvalitatívne kritéria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5" l="1"/>
  <c r="Q24" i="5"/>
  <c r="P24" i="5"/>
  <c r="O24" i="5"/>
  <c r="N24" i="5"/>
  <c r="Q23" i="5"/>
  <c r="P23" i="5"/>
  <c r="O23" i="5"/>
  <c r="N23" i="5"/>
  <c r="Q22" i="5"/>
  <c r="P22" i="5"/>
  <c r="O22" i="5"/>
  <c r="N22" i="5"/>
  <c r="Q21" i="5"/>
  <c r="P21" i="5"/>
  <c r="O21" i="5"/>
  <c r="N21" i="5"/>
  <c r="Q20" i="5"/>
  <c r="P20" i="5"/>
  <c r="O20" i="5"/>
  <c r="N20" i="5"/>
  <c r="Q19" i="5"/>
  <c r="Q26" i="5" s="1"/>
  <c r="P19" i="5"/>
  <c r="P26" i="5" s="1"/>
  <c r="O19" i="5"/>
  <c r="O26" i="5" s="1"/>
  <c r="N19" i="5"/>
  <c r="N26" i="5" s="1"/>
  <c r="Q18" i="5"/>
  <c r="P18" i="5"/>
  <c r="O18" i="5"/>
  <c r="C38" i="5" s="1"/>
  <c r="E38" i="5" s="1"/>
  <c r="N18" i="5"/>
</calcChain>
</file>

<file path=xl/sharedStrings.xml><?xml version="1.0" encoding="utf-8"?>
<sst xmlns="http://schemas.openxmlformats.org/spreadsheetml/2006/main" count="100" uniqueCount="71">
  <si>
    <t>Visa</t>
  </si>
  <si>
    <t>Mastercard</t>
  </si>
  <si>
    <t>Iné</t>
  </si>
  <si>
    <t>Visa Electron</t>
  </si>
  <si>
    <t>Maestro</t>
  </si>
  <si>
    <t>Mastercard Electron</t>
  </si>
  <si>
    <t>V-Pay</t>
  </si>
  <si>
    <t>Firemné platobné karty</t>
  </si>
  <si>
    <t>A. Medzibankový poplatok v %</t>
  </si>
  <si>
    <t>B. Poplatok kartovej schémy v %</t>
  </si>
  <si>
    <t>C. Poplatok za spracovanie v %</t>
  </si>
  <si>
    <t>Poplatok za A+B+C spolu za platbu v %</t>
  </si>
  <si>
    <t>priemer za poplatky</t>
  </si>
  <si>
    <t>Spotrebiteľské debetné VISA karty vydaná inou bankou</t>
  </si>
  <si>
    <t>Názov zákazky: Platobná brána</t>
  </si>
  <si>
    <t>Obchodné meno uchádzača:</t>
  </si>
  <si>
    <t>Sídlo:</t>
  </si>
  <si>
    <t xml:space="preserve">Štatutárny zástupca podľa dokladu </t>
  </si>
  <si>
    <t>o oprávnení podnikať:</t>
  </si>
  <si>
    <t>Zápis:</t>
  </si>
  <si>
    <t>IČO:</t>
  </si>
  <si>
    <t>DIČ:</t>
  </si>
  <si>
    <t>IČ DPH:</t>
  </si>
  <si>
    <t>Kontaktná osoba:</t>
  </si>
  <si>
    <t>Telefón:</t>
  </si>
  <si>
    <t>e-mail:</t>
  </si>
  <si>
    <t xml:space="preserve">Kritéria na hodnotenie ponúk: </t>
  </si>
  <si>
    <t>V ........................., dňa ...........................</t>
  </si>
  <si>
    <t xml:space="preserve">...................................................  </t>
  </si>
  <si>
    <t>podpis oprávnenej osoby uchádzača</t>
  </si>
  <si>
    <t xml:space="preserve"> Meno, priezvisko, titul, funkcia,</t>
  </si>
  <si>
    <t>1.</t>
  </si>
  <si>
    <t>2.</t>
  </si>
  <si>
    <t>Poznámka</t>
  </si>
  <si>
    <t>Návrh uchádzača na plnenie kvalitatívnych kritérií</t>
  </si>
  <si>
    <t>Druh karty</t>
  </si>
  <si>
    <t xml:space="preserve">Percentuálny poplatok kartovej schemy </t>
  </si>
  <si>
    <t>Výška platobnej trasakcie v EUR</t>
  </si>
  <si>
    <t>Prehlásenie: Všetky percentuálne poplatky a iné dodatočné bankové poplatky vyplnené pri kartách uvedených v tabuľke budú súčasťou uzavretej zmluvy.</t>
  </si>
  <si>
    <t>Usmernenie: Prosím vyplniť percentuálne poplatky a iné dodatočné bankové poplatky vyplnené pri všetkých kartách uvedených v tabuľke.</t>
  </si>
  <si>
    <t>Dodatočné bankové poplatky pre druh karty v EUR (doplniť) vydané inou bankou</t>
  </si>
  <si>
    <t>Dodatočné bankové poplatky pre druh karty v EUR (doplniť) vydané bankou</t>
  </si>
  <si>
    <t>Dodatočné bankové poplatky pre druh karty v EUR</t>
  </si>
  <si>
    <t>C.  Iné Poplatky</t>
  </si>
  <si>
    <t>Výsledný poplatok v EUR bez DPH (DPH sa neuplatňuje)</t>
  </si>
  <si>
    <t>3.</t>
  </si>
  <si>
    <t>ÁNO s okamžitým potvrdením uhradenej platby</t>
  </si>
  <si>
    <t>ÁNO bez okamžitého potvrdenia uhradenej platby</t>
  </si>
  <si>
    <t>NIE</t>
  </si>
  <si>
    <t xml:space="preserve">*Do stĺpca C,D,E uviesť "X" s prípadnou poznámkou </t>
  </si>
  <si>
    <t>uchádzač, ktorý nesplní povinné požiadavky technickej časti bude vylúčený</t>
  </si>
  <si>
    <t>pridelenie bodov je v kompetencii objednávateľa na základe technickej časti</t>
  </si>
  <si>
    <t>Online bankové prevody prostredníctvom 1 PSD2 poskytovateľa **</t>
  </si>
  <si>
    <t xml:space="preserve">prostredníctvom 2 PSD2 poskytovateľov **
</t>
  </si>
  <si>
    <t>prostredníctvom 3 PSD2 poskytovateľov **</t>
  </si>
  <si>
    <t>Návrh uchádzača na plnenie kritérií kalkulácie poplatkov pri realizácií platobných transakcií cez platobnú bránu poskytovateľa</t>
  </si>
  <si>
    <t>Spotrebiteľské debetné karty vydané ich bankou</t>
  </si>
  <si>
    <t>Spotrebiteľské debetné karty vydané inou bankou</t>
  </si>
  <si>
    <t>Spotrebiteľské kreditné karty</t>
  </si>
  <si>
    <t>prostredníctvom 4 PSD2 poskytovateľov **</t>
  </si>
  <si>
    <t>prostredníctvom 5 a viac PSD2 poskytovateľov **</t>
  </si>
  <si>
    <t>**Ak PSD2 platby zo strany poskytovateľa sú poskytované s okamžitým potvrdením uhradenej platby dostáva 2 body za každého poskytovateľa; ak bez okamžitého potvrdenia uhradenej platby dostáva 1 bod za každého poskytovateľa</t>
  </si>
  <si>
    <t>***Ak QR platby zo strany poskytovateľa sú poskytované s okamžitým potvrdením uhradenej platby dostáva 10 bodov; ak bez okamžitého potvrdenia uhradenej plaby dostáva 5 bodov</t>
  </si>
  <si>
    <t>Uhradená jednotlivá platba sa zobrazí vo výpise v termíne 48 hodín pracovného dňa s požadovanými identifikátormi VS – variabilný symbol a ŠS – špecifický symbol bez dodatočného spracovávania týchto jednotlivých platieb uhradených cez platobnú bránu na strane objednávateľa pri dennom spracovaní agendy bankových výpisov. ****</t>
  </si>
  <si>
    <t>všetky odpovede NIE dostávajú 0 bodov</t>
  </si>
  <si>
    <t>****Ak ÁNO sa uhradená jednotlivá platba zobrazí vo výpise v termíne 48 hod ... dostáva 30 bodov</t>
  </si>
  <si>
    <t>Platobná brána Poskytovateľa umožňuje QR platby s potvrdením prijatia platby na strane objednávateľa platobnej brány. ***</t>
  </si>
  <si>
    <t>Kritérium č.2: Nepovinné požiadavky, Technická časť, váha 50%, čo predstavuje 50 bodov (Súčasť technologického vyhodnotenia, za ktoré sa budú prideľovať body naviac a to maximálne 50 bodov)</t>
  </si>
  <si>
    <t>Kritérium 1.: Poplatkové kritéria, váha 50 % , čo predstavuje 50 bodov( Poplatok pri úhrade jednej transakcie v sume 100 Eur cez platobnú bránu poskytovateľa Visa spotrebiteľskou debetnou kartou vydanou inou bankou,z dôvodu, že VISA debetná karta je najrozšírenejšia používaná platobná karta na Slovensku. (max.50 bodov))</t>
  </si>
  <si>
    <t>VYPLNÍ UCHÁDZAČ</t>
  </si>
  <si>
    <t>* všetky uvedené poplatky nesmú predročiť aktuálny sadzobník poplatkov pre platobné brány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</si>
</sst>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/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10" fontId="2" fillId="0" borderId="1" xfId="1" applyNumberFormat="1" applyFont="1" applyBorder="1" applyAlignment="1">
      <alignment wrapText="1"/>
    </xf>
    <xf numFmtId="10" fontId="0" fillId="0" borderId="0" xfId="0" applyNumberFormat="1"/>
    <xf numFmtId="10" fontId="2" fillId="0" borderId="1" xfId="1" applyNumberFormat="1" applyFont="1" applyFill="1" applyBorder="1" applyAlignment="1">
      <alignment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0" fontId="0" fillId="0" borderId="0" xfId="0" applyNumberFormat="1" applyFill="1"/>
    <xf numFmtId="0" fontId="6" fillId="0" borderId="0" xfId="0" applyFont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Border="1"/>
    <xf numFmtId="10" fontId="0" fillId="0" borderId="0" xfId="0" applyNumberFormat="1" applyBorder="1"/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5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0" fontId="0" fillId="2" borderId="1" xfId="1" applyNumberFormat="1" applyFont="1" applyFill="1" applyBorder="1" applyAlignment="1">
      <alignment wrapText="1"/>
    </xf>
    <xf numFmtId="10" fontId="0" fillId="2" borderId="1" xfId="1" applyNumberFormat="1" applyFont="1" applyFill="1" applyBorder="1"/>
    <xf numFmtId="164" fontId="0" fillId="2" borderId="1" xfId="0" applyNumberFormat="1" applyFill="1" applyBorder="1"/>
    <xf numFmtId="0" fontId="11" fillId="0" borderId="0" xfId="0" applyFont="1" applyAlignment="1">
      <alignment horizontal="left" wrapText="1"/>
    </xf>
    <xf numFmtId="0" fontId="0" fillId="2" borderId="8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8" xfId="0" applyFont="1" applyFill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4" fillId="0" borderId="4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5" fillId="0" borderId="2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</cellXfs>
  <cellStyles count="2">
    <cellStyle name="Normálna" xfId="0" builtinId="0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13" workbookViewId="0">
      <selection activeCell="D56" sqref="D56"/>
    </sheetView>
  </sheetViews>
  <sheetFormatPr defaultRowHeight="15" x14ac:dyDescent="0.25"/>
  <cols>
    <col min="1" max="1" width="20.5703125" bestFit="1" customWidth="1"/>
    <col min="2" max="7" width="15" style="1" customWidth="1"/>
    <col min="8" max="8" width="14.7109375" style="1" customWidth="1"/>
    <col min="9" max="9" width="14.5703125" style="1" customWidth="1"/>
    <col min="10" max="11" width="15.140625" style="1" customWidth="1"/>
    <col min="12" max="12" width="15.28515625" customWidth="1"/>
    <col min="13" max="13" width="20.140625" customWidth="1"/>
    <col min="14" max="15" width="15.28515625" customWidth="1"/>
    <col min="16" max="16" width="14.85546875" customWidth="1"/>
    <col min="17" max="17" width="14.28515625" customWidth="1"/>
    <col min="18" max="18" width="13.7109375" customWidth="1"/>
    <col min="19" max="19" width="12.7109375" customWidth="1"/>
  </cols>
  <sheetData>
    <row r="1" spans="1:19" ht="15.75" x14ac:dyDescent="0.25">
      <c r="A1" s="9" t="s">
        <v>55</v>
      </c>
      <c r="B1" s="21"/>
      <c r="C1" s="21"/>
      <c r="D1" s="21"/>
    </row>
    <row r="2" spans="1:19" x14ac:dyDescent="0.25">
      <c r="A2" s="10" t="s">
        <v>14</v>
      </c>
    </row>
    <row r="3" spans="1:19" x14ac:dyDescent="0.25">
      <c r="A3" s="11" t="s">
        <v>15</v>
      </c>
    </row>
    <row r="4" spans="1:19" x14ac:dyDescent="0.25">
      <c r="A4" s="11" t="s">
        <v>16</v>
      </c>
    </row>
    <row r="5" spans="1:19" x14ac:dyDescent="0.25">
      <c r="A5" s="11" t="s">
        <v>17</v>
      </c>
    </row>
    <row r="6" spans="1:19" x14ac:dyDescent="0.25">
      <c r="A6" s="11" t="s">
        <v>18</v>
      </c>
    </row>
    <row r="7" spans="1:19" x14ac:dyDescent="0.25">
      <c r="A7" s="11" t="s">
        <v>19</v>
      </c>
    </row>
    <row r="8" spans="1:19" x14ac:dyDescent="0.25">
      <c r="A8" s="11" t="s">
        <v>20</v>
      </c>
    </row>
    <row r="9" spans="1:19" x14ac:dyDescent="0.25">
      <c r="A9" s="11" t="s">
        <v>21</v>
      </c>
    </row>
    <row r="10" spans="1:19" x14ac:dyDescent="0.25">
      <c r="A10" s="11" t="s">
        <v>22</v>
      </c>
    </row>
    <row r="11" spans="1:19" x14ac:dyDescent="0.25">
      <c r="A11" s="11" t="s">
        <v>23</v>
      </c>
    </row>
    <row r="12" spans="1:19" x14ac:dyDescent="0.25">
      <c r="A12" s="11" t="s">
        <v>24</v>
      </c>
    </row>
    <row r="13" spans="1:19" x14ac:dyDescent="0.25">
      <c r="A13" s="11" t="s">
        <v>25</v>
      </c>
    </row>
    <row r="15" spans="1:19" ht="15" customHeight="1" x14ac:dyDescent="0.25">
      <c r="B15" s="54" t="s">
        <v>69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R15" s="44" t="s">
        <v>69</v>
      </c>
      <c r="S15" s="44"/>
    </row>
    <row r="16" spans="1:19" ht="30" customHeight="1" x14ac:dyDescent="0.25">
      <c r="A16" s="45"/>
      <c r="B16" s="47" t="s">
        <v>8</v>
      </c>
      <c r="C16" s="47"/>
      <c r="D16" s="47"/>
      <c r="E16" s="47"/>
      <c r="F16" s="47" t="s">
        <v>9</v>
      </c>
      <c r="G16" s="47"/>
      <c r="H16" s="47"/>
      <c r="I16" s="47"/>
      <c r="J16" s="47" t="s">
        <v>10</v>
      </c>
      <c r="K16" s="47"/>
      <c r="L16" s="47"/>
      <c r="M16" s="47"/>
      <c r="N16" s="47" t="s">
        <v>11</v>
      </c>
      <c r="O16" s="47"/>
      <c r="P16" s="47"/>
      <c r="Q16" s="47"/>
      <c r="R16" s="48" t="s">
        <v>43</v>
      </c>
      <c r="S16" s="49"/>
    </row>
    <row r="17" spans="1:19" ht="99.75" customHeight="1" x14ac:dyDescent="0.25">
      <c r="A17" s="46"/>
      <c r="B17" s="4" t="s">
        <v>56</v>
      </c>
      <c r="C17" s="4" t="s">
        <v>57</v>
      </c>
      <c r="D17" s="4" t="s">
        <v>58</v>
      </c>
      <c r="E17" s="4" t="s">
        <v>7</v>
      </c>
      <c r="F17" s="4" t="s">
        <v>56</v>
      </c>
      <c r="G17" s="4" t="s">
        <v>57</v>
      </c>
      <c r="H17" s="4" t="s">
        <v>58</v>
      </c>
      <c r="I17" s="4" t="s">
        <v>7</v>
      </c>
      <c r="J17" s="4" t="s">
        <v>56</v>
      </c>
      <c r="K17" s="4" t="s">
        <v>57</v>
      </c>
      <c r="L17" s="4" t="s">
        <v>58</v>
      </c>
      <c r="M17" s="4" t="s">
        <v>7</v>
      </c>
      <c r="N17" s="4" t="s">
        <v>56</v>
      </c>
      <c r="O17" s="4" t="s">
        <v>57</v>
      </c>
      <c r="P17" s="4" t="s">
        <v>58</v>
      </c>
      <c r="Q17" s="4" t="s">
        <v>7</v>
      </c>
      <c r="R17" s="33" t="s">
        <v>40</v>
      </c>
      <c r="S17" s="33" t="s">
        <v>41</v>
      </c>
    </row>
    <row r="18" spans="1:19" x14ac:dyDescent="0.25">
      <c r="A18" s="3" t="s">
        <v>0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1"/>
      <c r="M18" s="41"/>
      <c r="N18" s="6">
        <f t="shared" ref="N18:Q24" si="0">B18+F18+J18</f>
        <v>0</v>
      </c>
      <c r="O18" s="8">
        <f>C18+G18+K18</f>
        <v>0</v>
      </c>
      <c r="P18" s="8">
        <f>D18+H18+L18</f>
        <v>0</v>
      </c>
      <c r="Q18" s="8">
        <f>E18+I18+M18</f>
        <v>0</v>
      </c>
      <c r="R18" s="42"/>
      <c r="S18" s="42"/>
    </row>
    <row r="19" spans="1:19" x14ac:dyDescent="0.25">
      <c r="A19" s="3" t="s">
        <v>3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1"/>
      <c r="M19" s="41"/>
      <c r="N19" s="6">
        <f t="shared" si="0"/>
        <v>0</v>
      </c>
      <c r="O19" s="8">
        <f t="shared" si="0"/>
        <v>0</v>
      </c>
      <c r="P19" s="8">
        <f t="shared" si="0"/>
        <v>0</v>
      </c>
      <c r="Q19" s="8">
        <f t="shared" si="0"/>
        <v>0</v>
      </c>
      <c r="R19" s="42"/>
      <c r="S19" s="42"/>
    </row>
    <row r="20" spans="1:19" x14ac:dyDescent="0.25">
      <c r="A20" s="3" t="s">
        <v>6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1"/>
      <c r="M20" s="41"/>
      <c r="N20" s="6">
        <f t="shared" si="0"/>
        <v>0</v>
      </c>
      <c r="O20" s="8">
        <f t="shared" si="0"/>
        <v>0</v>
      </c>
      <c r="P20" s="8">
        <f t="shared" si="0"/>
        <v>0</v>
      </c>
      <c r="Q20" s="8">
        <f t="shared" si="0"/>
        <v>0</v>
      </c>
      <c r="R20" s="42"/>
      <c r="S20" s="42"/>
    </row>
    <row r="21" spans="1:19" x14ac:dyDescent="0.25">
      <c r="A21" s="3" t="s">
        <v>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1"/>
      <c r="M21" s="41"/>
      <c r="N21" s="6">
        <f t="shared" si="0"/>
        <v>0</v>
      </c>
      <c r="O21" s="8">
        <f>C21+G21+K21</f>
        <v>0</v>
      </c>
      <c r="P21" s="8">
        <f t="shared" si="0"/>
        <v>0</v>
      </c>
      <c r="Q21" s="8">
        <f t="shared" si="0"/>
        <v>0</v>
      </c>
      <c r="R21" s="42"/>
      <c r="S21" s="42"/>
    </row>
    <row r="22" spans="1:19" x14ac:dyDescent="0.25">
      <c r="A22" s="3" t="s">
        <v>5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1"/>
      <c r="M22" s="41"/>
      <c r="N22" s="6">
        <f t="shared" si="0"/>
        <v>0</v>
      </c>
      <c r="O22" s="8">
        <f t="shared" si="0"/>
        <v>0</v>
      </c>
      <c r="P22" s="8">
        <f t="shared" si="0"/>
        <v>0</v>
      </c>
      <c r="Q22" s="8">
        <f t="shared" si="0"/>
        <v>0</v>
      </c>
      <c r="R22" s="42"/>
      <c r="S22" s="42"/>
    </row>
    <row r="23" spans="1:19" x14ac:dyDescent="0.25">
      <c r="A23" s="3" t="s">
        <v>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1"/>
      <c r="M23" s="41"/>
      <c r="N23" s="6">
        <f t="shared" si="0"/>
        <v>0</v>
      </c>
      <c r="O23" s="8">
        <f t="shared" si="0"/>
        <v>0</v>
      </c>
      <c r="P23" s="8">
        <f t="shared" si="0"/>
        <v>0</v>
      </c>
      <c r="Q23" s="8">
        <f t="shared" si="0"/>
        <v>0</v>
      </c>
      <c r="R23" s="42"/>
      <c r="S23" s="42"/>
    </row>
    <row r="24" spans="1:19" x14ac:dyDescent="0.25">
      <c r="A24" s="3" t="s">
        <v>2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1"/>
      <c r="M24" s="41"/>
      <c r="N24" s="6">
        <f t="shared" si="0"/>
        <v>0</v>
      </c>
      <c r="O24" s="8">
        <f t="shared" si="0"/>
        <v>0</v>
      </c>
      <c r="P24" s="8">
        <f t="shared" si="0"/>
        <v>0</v>
      </c>
      <c r="Q24" s="8">
        <f t="shared" si="0"/>
        <v>0</v>
      </c>
      <c r="R24" s="42"/>
      <c r="S24" s="42"/>
    </row>
    <row r="25" spans="1:19" x14ac:dyDescent="0.25">
      <c r="O25" s="32"/>
      <c r="P25" s="32"/>
      <c r="Q25" s="32"/>
      <c r="R25" s="32"/>
    </row>
    <row r="26" spans="1:19" x14ac:dyDescent="0.25">
      <c r="A26" s="13" t="s">
        <v>39</v>
      </c>
      <c r="M26" t="s">
        <v>12</v>
      </c>
      <c r="N26" s="7">
        <f>AVERAGE(N18:N24)</f>
        <v>0</v>
      </c>
      <c r="O26" s="12">
        <f>AVERAGE(O18:O24)</f>
        <v>0</v>
      </c>
      <c r="P26" s="12">
        <f>AVERAGE(P18:P24)</f>
        <v>0</v>
      </c>
      <c r="Q26" s="12">
        <f>AVERAGE(Q18:Q24)</f>
        <v>0</v>
      </c>
      <c r="R26" s="32"/>
    </row>
    <row r="27" spans="1:19" x14ac:dyDescent="0.25">
      <c r="A27" s="1"/>
      <c r="N27" s="7"/>
      <c r="O27" s="7"/>
      <c r="P27" s="12"/>
      <c r="Q27" s="12"/>
    </row>
    <row r="28" spans="1:19" x14ac:dyDescent="0.25">
      <c r="A28" s="1"/>
      <c r="N28" s="7"/>
      <c r="O28" s="7"/>
      <c r="P28" s="12"/>
      <c r="Q28" s="12"/>
    </row>
    <row r="29" spans="1:19" x14ac:dyDescent="0.25">
      <c r="A29" s="1"/>
      <c r="N29" s="7"/>
      <c r="O29" s="7"/>
      <c r="P29" s="12"/>
      <c r="Q29" s="12"/>
    </row>
    <row r="30" spans="1:19" ht="14.25" customHeight="1" x14ac:dyDescent="0.25">
      <c r="A30" s="55"/>
      <c r="B30" s="55"/>
      <c r="C30" s="55"/>
      <c r="D30" s="55"/>
      <c r="E30" s="55"/>
      <c r="F30" s="55"/>
      <c r="N30" s="7"/>
      <c r="O30" s="7"/>
      <c r="P30" s="12"/>
      <c r="Q30" s="12"/>
    </row>
    <row r="31" spans="1:19" x14ac:dyDescent="0.25">
      <c r="A31" s="1"/>
      <c r="N31" s="7"/>
      <c r="O31" s="7"/>
      <c r="P31" s="12"/>
      <c r="Q31" s="12"/>
    </row>
    <row r="32" spans="1:19" x14ac:dyDescent="0.25">
      <c r="A32" s="1"/>
      <c r="N32" s="7"/>
      <c r="O32" s="7"/>
      <c r="P32" s="12"/>
      <c r="Q32" s="12"/>
    </row>
    <row r="33" spans="1:17" ht="18.75" x14ac:dyDescent="0.3">
      <c r="A33" s="18" t="s">
        <v>26</v>
      </c>
      <c r="B33" s="19"/>
      <c r="N33" s="7"/>
      <c r="O33" s="7"/>
      <c r="P33" s="12"/>
      <c r="Q33" s="12"/>
    </row>
    <row r="34" spans="1:17" x14ac:dyDescent="0.25">
      <c r="A34" s="13"/>
      <c r="N34" s="7"/>
      <c r="O34" s="7"/>
      <c r="P34" s="12"/>
      <c r="Q34" s="12"/>
    </row>
    <row r="35" spans="1:17" ht="79.5" customHeight="1" x14ac:dyDescent="0.25">
      <c r="A35" s="52" t="s">
        <v>68</v>
      </c>
      <c r="B35" s="53"/>
      <c r="C35" s="53"/>
      <c r="D35" s="53"/>
      <c r="E35" s="53"/>
      <c r="N35" s="7"/>
      <c r="O35" s="7"/>
      <c r="P35" s="12"/>
      <c r="Q35" s="12"/>
    </row>
    <row r="36" spans="1:17" x14ac:dyDescent="0.25">
      <c r="A36" s="13"/>
      <c r="B36" s="13"/>
      <c r="C36" s="13"/>
      <c r="D36" s="13"/>
      <c r="E36" s="13"/>
      <c r="N36" s="7"/>
      <c r="O36" s="7"/>
      <c r="P36" s="12"/>
      <c r="Q36" s="12"/>
    </row>
    <row r="37" spans="1:17" ht="75" x14ac:dyDescent="0.25">
      <c r="A37" s="39" t="s">
        <v>35</v>
      </c>
      <c r="B37" s="39" t="s">
        <v>37</v>
      </c>
      <c r="C37" s="39" t="s">
        <v>36</v>
      </c>
      <c r="D37" s="39" t="s">
        <v>42</v>
      </c>
      <c r="E37" s="39" t="s">
        <v>44</v>
      </c>
      <c r="N37" s="7"/>
      <c r="O37" s="7"/>
      <c r="P37" s="12"/>
      <c r="Q37" s="12"/>
    </row>
    <row r="38" spans="1:17" ht="45" x14ac:dyDescent="0.25">
      <c r="A38" s="5" t="s">
        <v>13</v>
      </c>
      <c r="B38" s="39">
        <v>100</v>
      </c>
      <c r="C38" s="24">
        <f>O18</f>
        <v>0</v>
      </c>
      <c r="D38" s="31">
        <f>R18</f>
        <v>0</v>
      </c>
      <c r="E38" s="31">
        <f>(B38*C38)+D38</f>
        <v>0</v>
      </c>
      <c r="N38" s="7"/>
      <c r="O38" s="7"/>
      <c r="P38" s="12"/>
      <c r="Q38" s="12"/>
    </row>
    <row r="39" spans="1:17" x14ac:dyDescent="0.25">
      <c r="A39" s="1"/>
      <c r="M39" s="1"/>
      <c r="P39" s="17"/>
      <c r="Q39" s="16"/>
    </row>
    <row r="40" spans="1:17" x14ac:dyDescent="0.25">
      <c r="A40" s="13" t="s">
        <v>38</v>
      </c>
      <c r="B40" s="2"/>
      <c r="C40" s="2"/>
      <c r="E40" s="21"/>
      <c r="F40" s="21"/>
      <c r="G40" s="21"/>
      <c r="H40" s="21"/>
      <c r="I40" s="21"/>
      <c r="J40" s="21"/>
      <c r="K40" s="21"/>
      <c r="L40" s="20"/>
      <c r="M40" s="21"/>
      <c r="N40" s="20"/>
      <c r="P40" s="15"/>
      <c r="Q40" s="15"/>
    </row>
    <row r="41" spans="1:17" x14ac:dyDescent="0.25">
      <c r="E41" s="21"/>
      <c r="F41" s="21"/>
      <c r="G41" s="21"/>
      <c r="H41" s="21"/>
      <c r="I41" s="21"/>
      <c r="J41" s="21"/>
      <c r="K41" s="21"/>
      <c r="L41" s="20"/>
      <c r="M41" s="21"/>
      <c r="N41" s="20"/>
      <c r="P41" s="15"/>
      <c r="Q41" s="15"/>
    </row>
    <row r="42" spans="1:17" ht="15" customHeight="1" x14ac:dyDescent="0.25">
      <c r="E42" s="21"/>
      <c r="F42" s="21"/>
      <c r="G42" s="50" t="s">
        <v>27</v>
      </c>
      <c r="H42" s="50"/>
      <c r="I42" s="50"/>
      <c r="J42" s="21"/>
      <c r="K42" s="50" t="s">
        <v>28</v>
      </c>
      <c r="L42" s="50"/>
      <c r="M42" s="21"/>
      <c r="N42" s="20"/>
      <c r="P42" s="15"/>
      <c r="Q42" s="15"/>
    </row>
    <row r="43" spans="1:17" x14ac:dyDescent="0.25">
      <c r="E43" s="21"/>
      <c r="F43" s="21"/>
      <c r="G43" s="21"/>
      <c r="H43" s="21"/>
      <c r="I43" s="21"/>
      <c r="J43" s="21"/>
      <c r="K43" s="22" t="s">
        <v>30</v>
      </c>
      <c r="L43" s="23"/>
      <c r="M43" s="23"/>
      <c r="N43" s="20"/>
      <c r="P43" s="15"/>
      <c r="Q43" s="15"/>
    </row>
    <row r="44" spans="1:17" ht="16.5" customHeight="1" x14ac:dyDescent="0.25">
      <c r="E44" s="21"/>
      <c r="F44" s="21"/>
      <c r="G44" s="21"/>
      <c r="H44" s="21"/>
      <c r="I44" s="21"/>
      <c r="J44" s="21"/>
      <c r="K44" s="51" t="s">
        <v>29</v>
      </c>
      <c r="L44" s="51"/>
      <c r="M44" s="51"/>
      <c r="N44" s="20"/>
      <c r="P44" s="15"/>
      <c r="Q44" s="15"/>
    </row>
    <row r="45" spans="1:17" ht="16.5" customHeight="1" x14ac:dyDescent="0.25">
      <c r="E45" s="21"/>
      <c r="F45" s="21"/>
      <c r="G45" s="21"/>
      <c r="H45" s="21"/>
      <c r="I45" s="21"/>
      <c r="J45" s="21"/>
      <c r="K45" s="21"/>
      <c r="L45" s="20"/>
      <c r="M45" s="20"/>
      <c r="N45" s="20"/>
      <c r="P45" s="15"/>
      <c r="Q45" s="15"/>
    </row>
    <row r="46" spans="1:17" ht="18" customHeight="1" x14ac:dyDescent="0.25">
      <c r="E46" s="21"/>
      <c r="F46" s="21"/>
      <c r="G46" s="21"/>
      <c r="H46" s="21"/>
      <c r="I46" s="21"/>
      <c r="J46" s="21"/>
      <c r="K46" s="21"/>
      <c r="L46" s="20"/>
      <c r="M46" s="20"/>
      <c r="N46" s="20"/>
      <c r="P46" s="15"/>
      <c r="Q46" s="15"/>
    </row>
    <row r="47" spans="1:17" x14ac:dyDescent="0.25">
      <c r="E47" s="21"/>
      <c r="F47" s="21"/>
      <c r="G47" s="21"/>
      <c r="H47" s="21"/>
      <c r="I47" s="21"/>
      <c r="J47" s="21"/>
      <c r="K47" s="21"/>
      <c r="L47" s="20"/>
      <c r="M47" s="20"/>
      <c r="N47" s="20"/>
      <c r="P47" s="15"/>
      <c r="Q47" s="15"/>
    </row>
    <row r="48" spans="1:17" ht="15.75" x14ac:dyDescent="0.25">
      <c r="A48" s="43" t="s">
        <v>70</v>
      </c>
      <c r="B48" s="43"/>
      <c r="C48" s="43"/>
      <c r="D48" s="43"/>
      <c r="E48" s="43"/>
      <c r="F48" s="43"/>
      <c r="G48" s="21"/>
      <c r="H48" s="21"/>
      <c r="I48" s="21"/>
      <c r="J48" s="21"/>
      <c r="K48" s="21"/>
      <c r="L48" s="20"/>
      <c r="M48" s="20"/>
      <c r="N48" s="20"/>
    </row>
    <row r="49" spans="5:14" x14ac:dyDescent="0.25">
      <c r="E49" s="21"/>
      <c r="F49" s="21"/>
      <c r="G49" s="21"/>
      <c r="H49" s="21"/>
      <c r="I49" s="21"/>
      <c r="J49" s="21"/>
      <c r="K49" s="21"/>
      <c r="L49" s="20"/>
      <c r="M49" s="20"/>
      <c r="N49" s="20"/>
    </row>
    <row r="50" spans="5:14" x14ac:dyDescent="0.25">
      <c r="E50" s="21"/>
      <c r="F50" s="21"/>
      <c r="G50" s="21"/>
      <c r="H50" s="21"/>
      <c r="I50" s="21"/>
      <c r="J50" s="21"/>
      <c r="K50" s="21"/>
      <c r="L50" s="20"/>
      <c r="M50" s="20"/>
      <c r="N50" s="20"/>
    </row>
  </sheetData>
  <mergeCells count="14">
    <mergeCell ref="A48:F48"/>
    <mergeCell ref="R15:S15"/>
    <mergeCell ref="A16:A17"/>
    <mergeCell ref="B16:E16"/>
    <mergeCell ref="F16:I16"/>
    <mergeCell ref="J16:M16"/>
    <mergeCell ref="N16:Q16"/>
    <mergeCell ref="R16:S16"/>
    <mergeCell ref="G42:I42"/>
    <mergeCell ref="K42:L42"/>
    <mergeCell ref="K44:M44"/>
    <mergeCell ref="A35:E35"/>
    <mergeCell ref="B15:M15"/>
    <mergeCell ref="A30:F30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abSelected="1" workbookViewId="0">
      <selection activeCell="B31" sqref="B31"/>
    </sheetView>
  </sheetViews>
  <sheetFormatPr defaultRowHeight="15" x14ac:dyDescent="0.25"/>
  <cols>
    <col min="1" max="1" width="20.5703125" bestFit="1" customWidth="1"/>
    <col min="2" max="2" width="96.28515625" style="1" customWidth="1"/>
    <col min="3" max="8" width="15" style="1" customWidth="1"/>
    <col min="9" max="9" width="14.7109375" style="1" customWidth="1"/>
    <col min="10" max="10" width="14.5703125" style="1" customWidth="1"/>
    <col min="11" max="12" width="15.140625" style="1" customWidth="1"/>
    <col min="13" max="13" width="15.28515625" customWidth="1"/>
    <col min="14" max="14" width="20.140625" customWidth="1"/>
    <col min="15" max="16" width="15.28515625" customWidth="1"/>
    <col min="17" max="17" width="14.85546875" customWidth="1"/>
    <col min="18" max="18" width="14.28515625" customWidth="1"/>
  </cols>
  <sheetData>
    <row r="1" spans="1:6" ht="15.75" x14ac:dyDescent="0.25">
      <c r="A1" s="9" t="s">
        <v>34</v>
      </c>
      <c r="B1" s="21"/>
      <c r="C1" s="21"/>
      <c r="D1" s="21"/>
      <c r="E1" s="21"/>
    </row>
    <row r="2" spans="1:6" x14ac:dyDescent="0.25">
      <c r="A2" s="10" t="s">
        <v>14</v>
      </c>
    </row>
    <row r="3" spans="1:6" x14ac:dyDescent="0.25">
      <c r="A3" s="11" t="s">
        <v>15</v>
      </c>
    </row>
    <row r="4" spans="1:6" x14ac:dyDescent="0.25">
      <c r="A4" s="11" t="s">
        <v>16</v>
      </c>
    </row>
    <row r="5" spans="1:6" x14ac:dyDescent="0.25">
      <c r="A5" s="11" t="s">
        <v>17</v>
      </c>
    </row>
    <row r="6" spans="1:6" x14ac:dyDescent="0.25">
      <c r="A6" s="11" t="s">
        <v>18</v>
      </c>
    </row>
    <row r="7" spans="1:6" x14ac:dyDescent="0.25">
      <c r="A7" s="11" t="s">
        <v>19</v>
      </c>
    </row>
    <row r="8" spans="1:6" x14ac:dyDescent="0.25">
      <c r="A8" s="11" t="s">
        <v>20</v>
      </c>
    </row>
    <row r="9" spans="1:6" x14ac:dyDescent="0.25">
      <c r="A9" s="11" t="s">
        <v>21</v>
      </c>
    </row>
    <row r="10" spans="1:6" x14ac:dyDescent="0.25">
      <c r="A10" s="11" t="s">
        <v>22</v>
      </c>
    </row>
    <row r="11" spans="1:6" x14ac:dyDescent="0.25">
      <c r="A11" s="11" t="s">
        <v>23</v>
      </c>
    </row>
    <row r="12" spans="1:6" x14ac:dyDescent="0.25">
      <c r="A12" s="11" t="s">
        <v>24</v>
      </c>
    </row>
    <row r="13" spans="1:6" x14ac:dyDescent="0.25">
      <c r="A13" s="11" t="s">
        <v>25</v>
      </c>
    </row>
    <row r="14" spans="1:6" x14ac:dyDescent="0.25">
      <c r="A14" s="11"/>
    </row>
    <row r="15" spans="1:6" ht="75" customHeight="1" x14ac:dyDescent="0.25">
      <c r="A15" s="56" t="s">
        <v>67</v>
      </c>
      <c r="B15" s="57"/>
      <c r="C15" s="34" t="s">
        <v>46</v>
      </c>
      <c r="D15" s="34" t="s">
        <v>47</v>
      </c>
      <c r="E15" s="34" t="s">
        <v>48</v>
      </c>
      <c r="F15" s="34" t="s">
        <v>33</v>
      </c>
    </row>
    <row r="16" spans="1:6" ht="15" customHeight="1" x14ac:dyDescent="0.25">
      <c r="A16" s="58" t="s">
        <v>31</v>
      </c>
      <c r="B16" s="30" t="s">
        <v>52</v>
      </c>
      <c r="C16" s="29"/>
      <c r="D16" s="29"/>
      <c r="E16" s="26"/>
      <c r="F16" s="28"/>
    </row>
    <row r="17" spans="1:12" ht="15" customHeight="1" x14ac:dyDescent="0.25">
      <c r="A17" s="59"/>
      <c r="B17" s="30" t="s">
        <v>53</v>
      </c>
      <c r="C17" s="35"/>
      <c r="D17" s="35"/>
      <c r="E17" s="36"/>
      <c r="F17" s="37"/>
    </row>
    <row r="18" spans="1:12" ht="15" customHeight="1" x14ac:dyDescent="0.25">
      <c r="A18" s="59"/>
      <c r="B18" s="30" t="s">
        <v>54</v>
      </c>
      <c r="C18" s="35"/>
      <c r="D18" s="35"/>
      <c r="E18" s="36"/>
      <c r="F18" s="37"/>
    </row>
    <row r="19" spans="1:12" ht="15" customHeight="1" x14ac:dyDescent="0.25">
      <c r="A19" s="59"/>
      <c r="B19" s="30" t="s">
        <v>59</v>
      </c>
      <c r="C19" s="35"/>
      <c r="D19" s="35"/>
      <c r="E19" s="36"/>
      <c r="F19" s="37"/>
    </row>
    <row r="20" spans="1:12" ht="15" customHeight="1" x14ac:dyDescent="0.25">
      <c r="A20" s="60"/>
      <c r="B20" s="30" t="s">
        <v>60</v>
      </c>
      <c r="C20" s="35"/>
      <c r="D20" s="35"/>
      <c r="E20" s="36"/>
      <c r="F20" s="37"/>
    </row>
    <row r="21" spans="1:12" ht="30" x14ac:dyDescent="0.25">
      <c r="A21" s="27" t="s">
        <v>32</v>
      </c>
      <c r="B21" s="30" t="s">
        <v>66</v>
      </c>
      <c r="C21" s="26"/>
      <c r="D21" s="26"/>
      <c r="E21" s="26"/>
      <c r="F21" s="28"/>
    </row>
    <row r="22" spans="1:12" ht="60" x14ac:dyDescent="0.25">
      <c r="A22" s="27" t="s">
        <v>45</v>
      </c>
      <c r="B22" s="30" t="s">
        <v>63</v>
      </c>
      <c r="C22" s="61"/>
      <c r="D22" s="61"/>
      <c r="E22" s="26"/>
      <c r="F22" s="28"/>
    </row>
    <row r="23" spans="1:12" x14ac:dyDescent="0.25">
      <c r="A23" s="25"/>
      <c r="B23" s="14"/>
      <c r="C23" s="14"/>
      <c r="D23" s="14"/>
      <c r="E23" s="14"/>
      <c r="F23" s="14"/>
    </row>
    <row r="24" spans="1:12" x14ac:dyDescent="0.25">
      <c r="A24" s="11" t="s">
        <v>49</v>
      </c>
    </row>
    <row r="25" spans="1:12" x14ac:dyDescent="0.25">
      <c r="A25" s="11" t="s">
        <v>61</v>
      </c>
    </row>
    <row r="26" spans="1:12" x14ac:dyDescent="0.25">
      <c r="A26" s="38" t="s">
        <v>62</v>
      </c>
    </row>
    <row r="27" spans="1:12" x14ac:dyDescent="0.25">
      <c r="A27" s="38" t="s">
        <v>65</v>
      </c>
    </row>
    <row r="28" spans="1:12" x14ac:dyDescent="0.25">
      <c r="A28" s="38" t="s">
        <v>64</v>
      </c>
    </row>
    <row r="29" spans="1:12" x14ac:dyDescent="0.25">
      <c r="A29" s="11" t="s">
        <v>50</v>
      </c>
    </row>
    <row r="30" spans="1:12" x14ac:dyDescent="0.25">
      <c r="A30" s="11" t="s">
        <v>51</v>
      </c>
    </row>
    <row r="31" spans="1:12" x14ac:dyDescent="0.25">
      <c r="A31" s="1"/>
      <c r="K31"/>
      <c r="L31"/>
    </row>
    <row r="32" spans="1:12" x14ac:dyDescent="0.25">
      <c r="A32" s="1"/>
      <c r="K32"/>
      <c r="L32"/>
    </row>
    <row r="33" spans="1:18" x14ac:dyDescent="0.25">
      <c r="A33" s="1"/>
      <c r="K33"/>
      <c r="L33"/>
    </row>
    <row r="34" spans="1:18" ht="15" customHeight="1" x14ac:dyDescent="0.25">
      <c r="A34" s="1"/>
      <c r="K34"/>
      <c r="L34"/>
    </row>
    <row r="35" spans="1:18" x14ac:dyDescent="0.25">
      <c r="A35" s="1"/>
      <c r="K35"/>
      <c r="L35"/>
    </row>
    <row r="36" spans="1:18" x14ac:dyDescent="0.25">
      <c r="A36" s="1"/>
      <c r="K36"/>
      <c r="L36"/>
    </row>
    <row r="37" spans="1:18" x14ac:dyDescent="0.25">
      <c r="A37" s="1"/>
      <c r="K37"/>
      <c r="L37"/>
    </row>
    <row r="38" spans="1:18" x14ac:dyDescent="0.25">
      <c r="A38" s="1"/>
      <c r="K38"/>
      <c r="L38"/>
    </row>
    <row r="39" spans="1:18" x14ac:dyDescent="0.25">
      <c r="A39" s="1"/>
      <c r="K39"/>
      <c r="L39"/>
    </row>
    <row r="40" spans="1:18" x14ac:dyDescent="0.25">
      <c r="A40" s="1"/>
      <c r="K40"/>
      <c r="O40" s="17"/>
      <c r="P40" s="16"/>
    </row>
    <row r="41" spans="1:18" x14ac:dyDescent="0.25">
      <c r="A41" s="2"/>
      <c r="B41" s="2"/>
      <c r="D41" s="21"/>
      <c r="E41" s="21"/>
      <c r="F41" s="21"/>
      <c r="G41" s="21"/>
      <c r="H41" s="21"/>
      <c r="I41" s="21"/>
      <c r="J41" s="21"/>
      <c r="K41" s="20"/>
      <c r="L41" s="21"/>
      <c r="M41" s="20"/>
      <c r="O41" s="15"/>
      <c r="P41" s="15"/>
    </row>
    <row r="42" spans="1:18" x14ac:dyDescent="0.25">
      <c r="F42" s="21"/>
      <c r="G42" s="21"/>
      <c r="H42" s="21"/>
      <c r="I42" s="21"/>
      <c r="J42" s="21"/>
      <c r="K42" s="21"/>
      <c r="L42" s="21"/>
      <c r="M42" s="20"/>
      <c r="N42" s="21"/>
      <c r="O42" s="20"/>
      <c r="Q42" s="15"/>
      <c r="R42" s="15"/>
    </row>
    <row r="43" spans="1:18" ht="15" customHeight="1" x14ac:dyDescent="0.25">
      <c r="F43" s="21"/>
      <c r="G43" s="21"/>
      <c r="H43" s="50" t="s">
        <v>27</v>
      </c>
      <c r="I43" s="50"/>
      <c r="J43" s="50"/>
      <c r="K43" s="21"/>
      <c r="L43" s="50" t="s">
        <v>28</v>
      </c>
      <c r="M43" s="50"/>
      <c r="N43" s="21"/>
      <c r="O43" s="20"/>
      <c r="Q43" s="15"/>
      <c r="R43" s="15"/>
    </row>
    <row r="44" spans="1:18" x14ac:dyDescent="0.25">
      <c r="F44" s="21"/>
      <c r="G44" s="21"/>
      <c r="H44" s="21"/>
      <c r="I44" s="21"/>
      <c r="J44" s="21"/>
      <c r="K44" s="21"/>
      <c r="L44" s="22" t="s">
        <v>30</v>
      </c>
      <c r="M44" s="23"/>
      <c r="N44" s="23"/>
      <c r="O44" s="20"/>
      <c r="Q44" s="15"/>
      <c r="R44" s="15"/>
    </row>
    <row r="45" spans="1:18" ht="16.5" customHeight="1" x14ac:dyDescent="0.25">
      <c r="F45" s="21"/>
      <c r="G45" s="21"/>
      <c r="H45" s="21"/>
      <c r="I45" s="21"/>
      <c r="J45" s="21"/>
      <c r="K45" s="21"/>
      <c r="L45" s="51" t="s">
        <v>29</v>
      </c>
      <c r="M45" s="51"/>
      <c r="N45" s="51"/>
      <c r="O45" s="20"/>
      <c r="Q45" s="15"/>
      <c r="R45" s="15"/>
    </row>
    <row r="46" spans="1:18" ht="16.5" customHeight="1" x14ac:dyDescent="0.25">
      <c r="F46" s="21"/>
      <c r="G46" s="21"/>
      <c r="H46" s="21"/>
      <c r="I46" s="21"/>
      <c r="J46" s="21"/>
      <c r="K46" s="21"/>
      <c r="L46" s="21"/>
      <c r="M46" s="20"/>
      <c r="N46" s="20"/>
      <c r="O46" s="20"/>
      <c r="Q46" s="15"/>
      <c r="R46" s="15"/>
    </row>
    <row r="47" spans="1:18" ht="18" customHeight="1" x14ac:dyDescent="0.25">
      <c r="F47" s="21"/>
      <c r="G47" s="21"/>
      <c r="H47" s="21"/>
      <c r="I47" s="21"/>
      <c r="J47" s="21"/>
      <c r="K47" s="21"/>
      <c r="L47" s="21"/>
      <c r="M47" s="20"/>
      <c r="N47" s="20"/>
      <c r="O47" s="20"/>
      <c r="Q47" s="15"/>
      <c r="R47" s="15"/>
    </row>
    <row r="48" spans="1:18" x14ac:dyDescent="0.25">
      <c r="F48" s="21"/>
      <c r="G48" s="21"/>
      <c r="H48" s="21"/>
      <c r="I48" s="21"/>
      <c r="J48" s="21"/>
      <c r="K48" s="21"/>
      <c r="L48" s="21"/>
      <c r="M48" s="20"/>
      <c r="N48" s="20"/>
      <c r="O48" s="20"/>
      <c r="Q48" s="15"/>
      <c r="R48" s="15"/>
    </row>
    <row r="49" spans="6:15" x14ac:dyDescent="0.25">
      <c r="F49" s="21"/>
      <c r="G49" s="21"/>
      <c r="H49" s="21"/>
      <c r="I49" s="21"/>
      <c r="J49" s="21"/>
      <c r="K49" s="21"/>
      <c r="L49" s="21"/>
      <c r="M49" s="20"/>
      <c r="N49" s="20"/>
      <c r="O49" s="20"/>
    </row>
    <row r="50" spans="6:15" x14ac:dyDescent="0.25">
      <c r="F50" s="21"/>
      <c r="G50" s="21"/>
      <c r="H50" s="21"/>
      <c r="I50" s="21"/>
      <c r="J50" s="21"/>
      <c r="K50" s="21"/>
      <c r="L50" s="21"/>
      <c r="M50" s="20"/>
      <c r="N50" s="20"/>
      <c r="O50" s="20"/>
    </row>
    <row r="51" spans="6:15" x14ac:dyDescent="0.25">
      <c r="F51" s="21"/>
      <c r="G51" s="21"/>
      <c r="H51" s="21"/>
      <c r="I51" s="21"/>
      <c r="J51" s="21"/>
      <c r="K51" s="21"/>
      <c r="L51" s="21"/>
      <c r="M51" s="20"/>
      <c r="N51" s="20"/>
      <c r="O51" s="20"/>
    </row>
  </sheetData>
  <mergeCells count="6">
    <mergeCell ref="A15:B15"/>
    <mergeCell ref="H43:J43"/>
    <mergeCell ref="L43:M43"/>
    <mergeCell ref="L45:N45"/>
    <mergeCell ref="A16:A20"/>
    <mergeCell ref="C22:D22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Poplatkové kritériá</vt:lpstr>
      <vt:lpstr>Kvalitatívne kritéria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Horáčiková Zuzana</dc:creator>
  <cp:lastModifiedBy>Meravá Martina</cp:lastModifiedBy>
  <cp:lastPrinted>2026-04-15T10:05:51Z</cp:lastPrinted>
  <dcterms:created xsi:type="dcterms:W3CDTF">2025-05-30T07:53:07Z</dcterms:created>
  <dcterms:modified xsi:type="dcterms:W3CDTF">2026-04-15T10:05:53Z</dcterms:modified>
</cp:coreProperties>
</file>